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раснослободская 17" sheetId="1" r:id="rId1"/>
  </sheets>
  <externalReferences>
    <externalReference r:id="rId2"/>
  </externalReferences>
  <definedNames>
    <definedName name="Z_6E36EA37_049E_4FAE_B719_2847CD16F858_.wvu.Cols" localSheetId="0" hidden="1">'Краснослободская 17'!#REF!,'Краснослободская 17'!#REF!</definedName>
    <definedName name="Z_6E36EA37_049E_4FAE_B719_2847CD16F858_.wvu.Rows" localSheetId="0" hidden="1">'Краснослободская 17'!$42:$45</definedName>
    <definedName name="Z_73C0D023_21BD_4441_8EFA_957546C15799_.wvu.Cols" localSheetId="0" hidden="1">'Краснослободская 17'!#REF!,'Краснослободская 17'!#REF!</definedName>
    <definedName name="Z_73C0D023_21BD_4441_8EFA_957546C15799_.wvu.Rows" localSheetId="0" hidden="1">'Краснослободская 17'!$42:$45</definedName>
    <definedName name="_xlnm.Print_Area" localSheetId="0">'Краснослободская 17'!$A$1:$K$60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<sst xmlns="http://schemas.openxmlformats.org/spreadsheetml/2006/main" count="62" uniqueCount="53">
  <si>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</si>
  <si>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</si>
  <si>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</si>
  <si>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</si>
  <si>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</si>
  <si>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</si>
  <si>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</si>
  <si>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</si>
  <si>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</si>
  <si>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</si>
  <si>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</si>
  <si>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</si>
  <si>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</si>
  <si>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</si>
  <si>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</si>
  <si>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</si>
  <si>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</si>
  <si>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</si>
  <si>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</si>
  <si>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</si>
  <si>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</si>
  <si>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</si>
  <si>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</si>
  <si>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</si>
  <si>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</si>
  <si>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</si>
  <si>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</si>
  <si>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</si>
  <si>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</si>
  <si>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</si>
  <si>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</si>
  <si>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</si>
  <si>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</si>
  <si>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</si>
  <si>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</si>
  <si>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</si>
  <si>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</si>
  <si>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</si>
  <si>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Краснослободская 17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</si>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</sst>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8">
          <cell r="W138">
            <v>3715.1852619514102</v>
          </cell>
          <cell r="X138">
            <v>641.66407790927406</v>
          </cell>
          <cell r="Y138">
            <v>1844.2768000000001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3244.5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Y138">
            <v>12070.107297498151</v>
          </cell>
          <cell r="BB138">
            <v>0</v>
          </cell>
          <cell r="BC138">
            <v>0</v>
          </cell>
          <cell r="CN138">
            <v>9323.4070283484416</v>
          </cell>
          <cell r="CO138">
            <v>1910.8917474183536</v>
          </cell>
          <cell r="CP138">
            <v>0.96819999999999995</v>
          </cell>
          <cell r="DB138">
            <v>0</v>
          </cell>
          <cell r="DG138">
            <v>7963.2818853306653</v>
          </cell>
          <cell r="DU138">
            <v>31261.315566105462</v>
          </cell>
          <cell r="DV138">
            <v>6537.9990039854083</v>
          </cell>
          <cell r="DW138">
            <v>9257.6091000000015</v>
          </cell>
          <cell r="EK138">
            <v>0</v>
          </cell>
          <cell r="EQ138">
            <v>25297.704657487207</v>
          </cell>
          <cell r="FB138">
            <v>69121.736072048574</v>
          </cell>
          <cell r="FC138">
            <v>14119.962563418318</v>
          </cell>
          <cell r="FD138">
            <v>5022.8064000000004</v>
          </cell>
          <cell r="FL138">
            <v>0</v>
          </cell>
          <cell r="FS138">
            <v>29262.99025366038</v>
          </cell>
          <cell r="FX138">
            <v>43211.912499203536</v>
          </cell>
          <cell r="FY138">
            <v>8813.755270574522</v>
          </cell>
          <cell r="FZ138">
            <v>0</v>
          </cell>
          <cell r="GG138">
            <v>4190.2824000000001</v>
          </cell>
          <cell r="GL138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4" zoomScale="106" zoomScaleNormal="106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1557756.1600000001</v>
      </c>
      <c r="F9" s="17">
        <f t="shared" ref="F9:G9" si="0">SUM(F10:F14)</f>
        <v>1420796.21</v>
      </c>
      <c r="G9" s="17">
        <f t="shared" si="0"/>
        <v>643409.80999999994</v>
      </c>
    </row>
    <row r="10" spans="1:7" ht="13.2" customHeight="1" x14ac:dyDescent="0.3">
      <c r="A10" s="74" t="s">
        <v>9</v>
      </c>
      <c r="B10" s="75"/>
      <c r="C10" s="75"/>
      <c r="D10" s="76"/>
      <c r="E10" s="18">
        <v>672433.88</v>
      </c>
      <c r="F10" s="18">
        <v>629628.63</v>
      </c>
      <c r="G10" s="19">
        <v>249965.81</v>
      </c>
    </row>
    <row r="11" spans="1:7" ht="14.4" customHeight="1" x14ac:dyDescent="0.3">
      <c r="A11" s="74" t="s">
        <v>10</v>
      </c>
      <c r="B11" s="75"/>
      <c r="C11" s="75"/>
      <c r="D11" s="76"/>
      <c r="E11" s="18">
        <v>337693.77</v>
      </c>
      <c r="F11" s="18">
        <v>286624.73</v>
      </c>
      <c r="G11" s="19">
        <v>186432.4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92795.43</v>
      </c>
      <c r="F12" s="18">
        <v>82662.47</v>
      </c>
      <c r="G12" s="19">
        <v>36883.379999999997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116856.33</v>
      </c>
      <c r="F13" s="18">
        <v>101727.83</v>
      </c>
      <c r="G13" s="19">
        <v>43540.94</v>
      </c>
    </row>
    <row r="14" spans="1:7" ht="14.4" customHeight="1" x14ac:dyDescent="0.3">
      <c r="A14" s="67" t="s">
        <v>13</v>
      </c>
      <c r="B14" s="67"/>
      <c r="C14" s="67"/>
      <c r="D14" s="67"/>
      <c r="E14" s="18">
        <v>337976.75</v>
      </c>
      <c r="F14" s="18">
        <v>320152.55</v>
      </c>
      <c r="G14" s="19">
        <v>126587.28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739611.64</v>
      </c>
      <c r="F15" s="17">
        <f t="shared" ref="F15:G15" si="1">SUM(F16:F19)</f>
        <v>720556.77</v>
      </c>
      <c r="G15" s="17">
        <f t="shared" si="1"/>
        <v>174960.65000000002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666846.84</v>
      </c>
      <c r="F16" s="18">
        <v>651003.51</v>
      </c>
      <c r="G16" s="19">
        <v>166086.95000000001</v>
      </c>
    </row>
    <row r="17" spans="1:13" ht="15.6" x14ac:dyDescent="0.3">
      <c r="A17" s="67" t="s">
        <v>44</v>
      </c>
      <c r="B17" s="67"/>
      <c r="C17" s="67"/>
      <c r="D17" s="67"/>
      <c r="E17" s="18">
        <v>1942.8</v>
      </c>
      <c r="F17" s="18">
        <v>1870.14</v>
      </c>
      <c r="G17" s="19">
        <v>254.13</v>
      </c>
    </row>
    <row r="18" spans="1:13" ht="15.6" x14ac:dyDescent="0.3">
      <c r="A18" s="67" t="s">
        <v>45</v>
      </c>
      <c r="B18" s="67"/>
      <c r="C18" s="67"/>
      <c r="D18" s="67"/>
      <c r="E18" s="18">
        <v>3607.8</v>
      </c>
      <c r="F18" s="18">
        <v>3475.47</v>
      </c>
      <c r="G18" s="19">
        <v>484.66</v>
      </c>
    </row>
    <row r="19" spans="1:13" ht="15.6" x14ac:dyDescent="0.3">
      <c r="A19" s="67" t="s">
        <v>46</v>
      </c>
      <c r="B19" s="67"/>
      <c r="C19" s="67"/>
      <c r="D19" s="67"/>
      <c r="E19" s="18">
        <v>67214.2</v>
      </c>
      <c r="F19" s="18">
        <v>64207.65</v>
      </c>
      <c r="G19" s="19">
        <v>8134.91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3326.4</v>
      </c>
      <c r="F20" s="36">
        <f t="shared" ref="F20:G20" si="2">F21</f>
        <v>3301.41</v>
      </c>
      <c r="G20" s="36">
        <f t="shared" si="2"/>
        <v>332.88</v>
      </c>
    </row>
    <row r="21" spans="1:13" ht="15.6" x14ac:dyDescent="0.3">
      <c r="A21" s="67" t="s">
        <v>15</v>
      </c>
      <c r="B21" s="67"/>
      <c r="C21" s="67"/>
      <c r="D21" s="67"/>
      <c r="E21" s="18">
        <v>3326.4</v>
      </c>
      <c r="F21" s="18">
        <v>3301.41</v>
      </c>
      <c r="G21" s="19">
        <v>332.88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-288471.5976325745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18271.233437358835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нар'!W138</f>
        <v>3715.1852619514102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нар'!X138</f>
        <v>641.66407790927406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нар'!Y138</f>
        <v>1844.2768000000001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нар'!AA138+'[1]УК ВР декабрь нар'!AB138+'[1]УК ВР декабрь нар'!AC138+'[1]УК ВР декабрь нар'!AD138+'[1]УК ВР декабрь нар'!AE138+'[1]УК ВР декабрь нар'!AF138+'[1]УК ВР декабрь нар'!AG138+'[1]УК ВР декабрь нар'!AH138+'[1]УК ВР декабрь нар'!AJ138+'[1]УК ВР декабрь нар'!AL138+'[1]УК ВР декабрь нар'!AN138+'[1]УК ВР декабрь нар'!AO138+'[1]УК ВР декабрь нар'!AP138+'[1]УК ВР декабрь нар'!AQ138+'[1]УК ВР декабрь нар'!AR138+'[1]УК ВР декабрь нар'!AT138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нар'!AY138</f>
        <v>12070.107297498151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SUM(F34:F38)+122114.1</f>
        <v>216911.77718867554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нар'!CN138+'[1]УК ВР декабрь нар'!DU138</f>
        <v>40584.722594453902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нар'!CO138+'[1]УК ВР декабрь нар'!DV138</f>
        <v>8448.8907514037619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нар'!CP138+'[1]УК ВР декабрь нар'!DW138</f>
        <v>9258.5773000000008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нар'!AI138+'[1]УК ВР декабрь нар'!AJ138+'[1]УК ВР декабрь нар'!AS138+'[1]УК ВР декабрь нар'!BC138+'[1]УК ВР декабрь нар'!DB138+'[1]УК ВР декабрь нар'!EK138+'[1]УК ВР декабрь нар'!AM138</f>
        <v>3244.5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нар'!DG138+'[1]УК ВР декабрь нар'!EQ138</f>
        <v>33260.986542817875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SUM(F40:F48)+59840.5</f>
        <v>247194.29720968165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нар'!FB138+'[1]УК ВР декабрь нар'!FX138</f>
        <v>112333.64857125211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нар'!FC138+'[1]УК ВР декабрь нар'!FY138</f>
        <v>22933.71783399284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нар'!FD138+'[1]УК ВР декабрь нар'!FZ138</f>
        <v>5022.8064000000004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нар'!GG138+'[1]УК ВР декабрь нар'!FL138+'[1]УК ВР декабрь нар'!BB138+'[1]УК ВР декабрь нар'!AK138</f>
        <v>4190.2824000000001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нар'!FS138+'[1]УК ВР декабрь нар'!GL138</f>
        <v>42873.342004436694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482377.30783571606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113685.98999999999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59339.02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54346.97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596063.29783571605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666846.84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651003.51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-217688.05546829058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Краснослободская 17</vt:lpstr>
      <vt:lpstr>'Краснослободская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2018-04-10T09:08:40Z</cp:lastPrinted>
  <dcterms:created xsi:type="dcterms:W3CDTF">2013-05-24T09:13:10Z</dcterms:created>
  <dcterms:modified xsi:type="dcterms:W3CDTF">2019-03-19T08:08:11Z</dcterms:modified>
</cp:coreProperties>
</file>